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6268" windowHeight="15635" tabRatio="894" activeTab="1"/>
  </bookViews>
  <sheets>
    <sheet name="Cover Page" sheetId="282" r:id="rId1"/>
    <sheet name="Summary" sheetId="339" r:id="rId2"/>
  </sheets>
  <definedNames>
    <definedName name="OLE_LINK1" localSheetId="0">'Cover Page'!$L$13</definedName>
    <definedName name="OLE_LINK2" localSheetId="0">'Cover Page'!$L$41</definedName>
  </definedNames>
  <calcPr calcId="144525"/>
</workbook>
</file>

<file path=xl/sharedStrings.xml><?xml version="1.0" encoding="utf-8"?>
<sst xmlns="http://schemas.openxmlformats.org/spreadsheetml/2006/main" count="61" uniqueCount="23">
  <si>
    <t>SNR for 70% of Max T-put (dB)</t>
  </si>
  <si>
    <t>Parameter</t>
  </si>
  <si>
    <t>Company 1</t>
  </si>
  <si>
    <t>Company 2</t>
  </si>
  <si>
    <t>Company 3</t>
  </si>
  <si>
    <t>Company 4</t>
  </si>
  <si>
    <t>Company 5</t>
  </si>
  <si>
    <t>Company 6</t>
  </si>
  <si>
    <t>Company 7</t>
  </si>
  <si>
    <t>Company 8</t>
  </si>
  <si>
    <t>Company 9</t>
  </si>
  <si>
    <t>Company 10</t>
  </si>
  <si>
    <t>Company 11</t>
  </si>
  <si>
    <t>Span</t>
  </si>
  <si>
    <t>Average SNR</t>
  </si>
  <si>
    <t>Performance gain</t>
  </si>
  <si>
    <t>Number of UE Rx antenna</t>
  </si>
  <si>
    <t>Baseline receiver</t>
  </si>
  <si>
    <t xml:space="preserve"> CRS-IM using LLR weighting</t>
  </si>
  <si>
    <t xml:space="preserve">Rel-15 CRS-RM(symbol level) </t>
  </si>
  <si>
    <t>2 Rx</t>
  </si>
  <si>
    <t>4 Rx</t>
  </si>
  <si>
    <t xml:space="preserve">Note: Interested companies can bring results with Rel-15 rate matching (symbol level) 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</si>
</sst>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_ "/>
    <numFmt numFmtId="177" formatCode="0.0"/>
  </numFmts>
  <fonts count="23">
    <font>
      <sz val="10"/>
      <name val="Arial"/>
      <charset val="134"/>
    </font>
    <font>
      <b/>
      <sz val="12"/>
      <color theme="1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2" fontId="5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9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0" borderId="0"/>
    <xf numFmtId="0" fontId="4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2" borderId="15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4" borderId="11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0" fillId="0" borderId="0"/>
    <xf numFmtId="0" fontId="0" fillId="0" borderId="0"/>
    <xf numFmtId="0" fontId="16" fillId="24" borderId="16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0" borderId="0"/>
    <xf numFmtId="0" fontId="4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0" borderId="0"/>
    <xf numFmtId="0" fontId="4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4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</cellStyleXfs>
  <cellXfs count="16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177" fontId="0" fillId="0" borderId="9" xfId="0" applyNumberFormat="1" applyFont="1" applyBorder="1" applyAlignment="1">
      <alignment horizontal="center" vertical="center"/>
    </xf>
    <xf numFmtId="0" fontId="0" fillId="0" borderId="9" xfId="0" applyBorder="1"/>
    <xf numFmtId="0" fontId="0" fillId="2" borderId="10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9" xfId="0" applyNumberFormat="1" applyFont="1" applyBorder="1" applyAlignment="1">
      <alignment horizontal="center" vertical="center"/>
    </xf>
    <xf numFmtId="176" fontId="0" fillId="0" borderId="9" xfId="0" applyNumberFormat="1" applyFont="1" applyBorder="1" applyAlignment="1">
      <alignment horizontal="center"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差" xfId="6" builtinId="27"/>
    <cellStyle name="Normal 2 7" xfId="7"/>
    <cellStyle name="40% - 强调文字颜色 3" xfId="8" builtinId="39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Normal 2 13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Normal 2 14" xfId="28"/>
    <cellStyle name="Normal 2 2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Normal 2 5" xfId="40"/>
    <cellStyle name="40% - 强调文字颜色 1" xfId="41" builtinId="31"/>
    <cellStyle name="20% - 强调文字颜色 2" xfId="42" builtinId="34"/>
    <cellStyle name="Normal 2 6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Normal 2" xfId="48"/>
    <cellStyle name="Normal 2 8" xfId="49"/>
    <cellStyle name="40% - 强调文字颜色 4" xfId="50" builtinId="43"/>
    <cellStyle name="强调文字颜色 5" xfId="51" builtinId="45"/>
    <cellStyle name="Normal 2 9" xfId="52"/>
    <cellStyle name="Normal 3" xfId="53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60% - 强调文字颜色 6" xfId="58" builtinId="52"/>
    <cellStyle name="Normal 2 10" xfId="59"/>
    <cellStyle name="Normal 2 11" xfId="60"/>
    <cellStyle name="Normal 2 12" xfId="61"/>
    <cellStyle name="Normal 2 3" xfId="62"/>
    <cellStyle name="Normal 2 4" xfId="63"/>
    <cellStyle name="Normal_Chan_est_experiments_Cases 46.1 - 46.5" xfId="64"/>
    <cellStyle name="常规 4 2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>
      <xdr:nvSpPr>
        <xdr:cNvPr id="5" name="TextBox 4"/>
        <xdr:cNvSpPr txBox="1"/>
      </xdr:nvSpPr>
      <xdr:spPr>
        <a:xfrm>
          <a:off x="142875" y="186690"/>
          <a:ext cx="4975860" cy="56464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103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-e 		R4-2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2xxxxx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May 09 – May 20, 2022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CMCC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results collection for 30kHz SCS CRS-IM</a:t>
          </a:r>
          <a:endParaRPr lang="en-GB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9.11.2.3.1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CRS-IM in NR 30kHz SCS scenario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Rel-17 further demodulation performance enhancement 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2207240,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 CRS-IM in scenarios with overlapping spectrum for LTE and NR with 30kHz SCS, CMCC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topLeftCell="A7" workbookViewId="0">
      <selection activeCell="K47" sqref="K47"/>
    </sheetView>
  </sheetViews>
  <sheetFormatPr defaultColWidth="9" defaultRowHeight="13.2"/>
  <cols>
    <col min="11" max="14" width="9.17592592592593" customWidth="1"/>
    <col min="16" max="16" width="9.17592592592593" customWidth="1"/>
  </cols>
  <sheetData/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P9"/>
  <sheetViews>
    <sheetView tabSelected="1" zoomScale="115" zoomScaleNormal="115" workbookViewId="0">
      <pane xSplit="1" topLeftCell="B1" activePane="topRight" state="frozen"/>
      <selection/>
      <selection pane="topRight" activeCell="C5" sqref="C5"/>
    </sheetView>
  </sheetViews>
  <sheetFormatPr defaultColWidth="9" defaultRowHeight="13.2"/>
  <cols>
    <col min="1" max="1" width="25.0925925925926" customWidth="1"/>
    <col min="2" max="42" width="14.6296296296296" customWidth="1"/>
  </cols>
  <sheetData>
    <row r="1" ht="16.35" spans="1:37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42">
      <c r="A2" s="3" t="s">
        <v>1</v>
      </c>
      <c r="B2" s="4" t="s">
        <v>2</v>
      </c>
      <c r="C2" s="3"/>
      <c r="D2" s="5"/>
      <c r="E2" s="4" t="s">
        <v>3</v>
      </c>
      <c r="F2" s="3"/>
      <c r="G2" s="5"/>
      <c r="H2" s="4" t="s">
        <v>4</v>
      </c>
      <c r="I2" s="3"/>
      <c r="J2" s="5"/>
      <c r="K2" s="4" t="s">
        <v>5</v>
      </c>
      <c r="L2" s="3"/>
      <c r="M2" s="5"/>
      <c r="N2" s="4" t="s">
        <v>6</v>
      </c>
      <c r="O2" s="3"/>
      <c r="P2" s="5"/>
      <c r="Q2" s="4" t="s">
        <v>7</v>
      </c>
      <c r="R2" s="3"/>
      <c r="S2" s="5"/>
      <c r="T2" s="4" t="s">
        <v>8</v>
      </c>
      <c r="U2" s="3"/>
      <c r="V2" s="5"/>
      <c r="W2" s="4" t="s">
        <v>9</v>
      </c>
      <c r="X2" s="3"/>
      <c r="Y2" s="5"/>
      <c r="Z2" s="4" t="s">
        <v>10</v>
      </c>
      <c r="AA2" s="3"/>
      <c r="AB2" s="5"/>
      <c r="AC2" s="4" t="s">
        <v>11</v>
      </c>
      <c r="AD2" s="3"/>
      <c r="AE2" s="5"/>
      <c r="AF2" s="4" t="s">
        <v>12</v>
      </c>
      <c r="AG2" s="3"/>
      <c r="AH2" s="5"/>
      <c r="AI2" s="4" t="s">
        <v>13</v>
      </c>
      <c r="AJ2" s="3"/>
      <c r="AK2" s="5"/>
      <c r="AL2" s="4" t="s">
        <v>14</v>
      </c>
      <c r="AM2" s="3"/>
      <c r="AN2" s="5"/>
      <c r="AO2" s="3" t="s">
        <v>15</v>
      </c>
      <c r="AP2" s="5"/>
    </row>
    <row r="3" ht="37.5" customHeight="1" spans="1:42">
      <c r="A3" s="6" t="s">
        <v>16</v>
      </c>
      <c r="B3" s="7" t="s">
        <v>17</v>
      </c>
      <c r="C3" s="8" t="s">
        <v>18</v>
      </c>
      <c r="D3" s="8" t="s">
        <v>19</v>
      </c>
      <c r="E3" s="7" t="s">
        <v>17</v>
      </c>
      <c r="F3" s="8" t="s">
        <v>18</v>
      </c>
      <c r="G3" s="8" t="s">
        <v>19</v>
      </c>
      <c r="H3" s="7" t="s">
        <v>17</v>
      </c>
      <c r="I3" s="8" t="s">
        <v>18</v>
      </c>
      <c r="J3" s="8" t="s">
        <v>19</v>
      </c>
      <c r="K3" s="7" t="s">
        <v>17</v>
      </c>
      <c r="L3" s="8" t="s">
        <v>18</v>
      </c>
      <c r="M3" s="8" t="s">
        <v>19</v>
      </c>
      <c r="N3" s="7" t="s">
        <v>17</v>
      </c>
      <c r="O3" s="8" t="s">
        <v>18</v>
      </c>
      <c r="P3" s="8" t="s">
        <v>19</v>
      </c>
      <c r="Q3" s="7" t="s">
        <v>17</v>
      </c>
      <c r="R3" s="8" t="s">
        <v>18</v>
      </c>
      <c r="S3" s="8" t="s">
        <v>19</v>
      </c>
      <c r="T3" s="7" t="s">
        <v>17</v>
      </c>
      <c r="U3" s="8" t="s">
        <v>18</v>
      </c>
      <c r="V3" s="8" t="s">
        <v>19</v>
      </c>
      <c r="W3" s="7" t="s">
        <v>17</v>
      </c>
      <c r="X3" s="8" t="s">
        <v>18</v>
      </c>
      <c r="Y3" s="8" t="s">
        <v>19</v>
      </c>
      <c r="Z3" s="7" t="s">
        <v>17</v>
      </c>
      <c r="AA3" s="8" t="s">
        <v>18</v>
      </c>
      <c r="AB3" s="8" t="s">
        <v>19</v>
      </c>
      <c r="AC3" s="7" t="s">
        <v>17</v>
      </c>
      <c r="AD3" s="8" t="s">
        <v>18</v>
      </c>
      <c r="AE3" s="8" t="s">
        <v>19</v>
      </c>
      <c r="AF3" s="7" t="s">
        <v>17</v>
      </c>
      <c r="AG3" s="8" t="s">
        <v>18</v>
      </c>
      <c r="AH3" s="8" t="s">
        <v>19</v>
      </c>
      <c r="AI3" s="7" t="s">
        <v>17</v>
      </c>
      <c r="AJ3" s="8" t="s">
        <v>18</v>
      </c>
      <c r="AK3" s="8" t="s">
        <v>19</v>
      </c>
      <c r="AL3" s="7" t="s">
        <v>17</v>
      </c>
      <c r="AM3" s="8" t="s">
        <v>18</v>
      </c>
      <c r="AN3" s="8" t="s">
        <v>19</v>
      </c>
      <c r="AO3" s="8" t="s">
        <v>18</v>
      </c>
      <c r="AP3" s="8" t="s">
        <v>19</v>
      </c>
    </row>
    <row r="4" spans="1:42">
      <c r="A4" s="9" t="s">
        <v>20</v>
      </c>
      <c r="B4" s="10">
        <v>9.81</v>
      </c>
      <c r="C4" s="10">
        <v>8.7</v>
      </c>
      <c r="D4" s="11"/>
      <c r="E4" s="10"/>
      <c r="F4" s="10"/>
      <c r="G4" s="11"/>
      <c r="H4" s="10"/>
      <c r="I4" s="10"/>
      <c r="J4" s="11"/>
      <c r="K4" s="10"/>
      <c r="L4" s="10"/>
      <c r="M4" s="11"/>
      <c r="N4" s="10"/>
      <c r="O4" s="10"/>
      <c r="P4" s="11"/>
      <c r="Q4" s="10"/>
      <c r="R4" s="10"/>
      <c r="S4" s="11"/>
      <c r="T4" s="10"/>
      <c r="U4" s="10"/>
      <c r="V4" s="11"/>
      <c r="W4" s="10"/>
      <c r="X4" s="10"/>
      <c r="Y4" s="11"/>
      <c r="Z4" s="10"/>
      <c r="AA4" s="10"/>
      <c r="AB4" s="11"/>
      <c r="AC4" s="10"/>
      <c r="AD4" s="10"/>
      <c r="AE4" s="11"/>
      <c r="AF4" s="10"/>
      <c r="AG4" s="10"/>
      <c r="AH4" s="11"/>
      <c r="AI4" s="10">
        <f t="shared" ref="AI4:AK5" si="0">MAX(B4,E4,H4,K4,N4,Q4,T4,W4,Z4,AC4,AF4)-MIN(B4,E4,H4,K4,N4,Q4,T4,W4,Z4,AC4,AF4)</f>
        <v>0</v>
      </c>
      <c r="AJ4" s="10">
        <f t="shared" si="0"/>
        <v>0</v>
      </c>
      <c r="AK4" s="10">
        <f t="shared" si="0"/>
        <v>0</v>
      </c>
      <c r="AL4" s="10">
        <f t="shared" ref="AL4:AN5" si="1">AVERAGE(B4,E4,H4,K4,N4,Q4,T4,W4,Z4,AC4,AF4)</f>
        <v>9.81</v>
      </c>
      <c r="AM4" s="10">
        <f t="shared" si="1"/>
        <v>8.7</v>
      </c>
      <c r="AN4" s="10" t="e">
        <f t="shared" si="1"/>
        <v>#DIV/0!</v>
      </c>
      <c r="AO4" s="14">
        <f>AL4-AM4</f>
        <v>1.11</v>
      </c>
      <c r="AP4" s="15" t="e">
        <f>AL4-AN4</f>
        <v>#DIV/0!</v>
      </c>
    </row>
    <row r="5" spans="1:42">
      <c r="A5" s="12" t="s">
        <v>21</v>
      </c>
      <c r="B5" s="10">
        <v>6.15</v>
      </c>
      <c r="C5" s="10">
        <v>5.5</v>
      </c>
      <c r="D5" s="11"/>
      <c r="E5" s="10"/>
      <c r="F5" s="10"/>
      <c r="G5" s="11"/>
      <c r="H5" s="10"/>
      <c r="I5" s="10"/>
      <c r="J5" s="11"/>
      <c r="K5" s="10"/>
      <c r="L5" s="10"/>
      <c r="M5" s="11"/>
      <c r="N5" s="10"/>
      <c r="O5" s="10"/>
      <c r="P5" s="11"/>
      <c r="Q5" s="10"/>
      <c r="R5" s="10"/>
      <c r="S5" s="11"/>
      <c r="T5" s="10"/>
      <c r="U5" s="10"/>
      <c r="V5" s="11"/>
      <c r="W5" s="10"/>
      <c r="X5" s="10"/>
      <c r="Y5" s="11"/>
      <c r="Z5" s="10"/>
      <c r="AA5" s="10"/>
      <c r="AB5" s="11"/>
      <c r="AC5" s="10"/>
      <c r="AD5" s="10"/>
      <c r="AE5" s="11"/>
      <c r="AF5" s="10"/>
      <c r="AG5" s="10"/>
      <c r="AH5" s="11"/>
      <c r="AI5" s="10">
        <f t="shared" si="0"/>
        <v>0</v>
      </c>
      <c r="AJ5" s="10">
        <f t="shared" si="0"/>
        <v>0</v>
      </c>
      <c r="AK5" s="10">
        <f t="shared" si="0"/>
        <v>0</v>
      </c>
      <c r="AL5" s="10">
        <f t="shared" si="1"/>
        <v>6.15</v>
      </c>
      <c r="AM5" s="10">
        <f t="shared" si="1"/>
        <v>5.5</v>
      </c>
      <c r="AN5" s="10" t="e">
        <f t="shared" si="1"/>
        <v>#DIV/0!</v>
      </c>
      <c r="AO5" s="15">
        <f>AL5-AM5</f>
        <v>0.65</v>
      </c>
      <c r="AP5" s="15" t="e">
        <f>AL5-AN5</f>
        <v>#DIV/0!</v>
      </c>
    </row>
    <row r="9" ht="39.6" spans="1:1">
      <c r="A9" s="13" t="s">
        <v>22</v>
      </c>
    </row>
  </sheetData>
  <mergeCells count="15">
    <mergeCell ref="B1:AK1"/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  <mergeCell ref="AF2:AH2"/>
    <mergeCell ref="AI2:AK2"/>
    <mergeCell ref="AL2:AN2"/>
    <mergeCell ref="AO2:AP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Page</vt:lpstr>
      <vt:lpstr>Summary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CMCC-Shiyuan</dc:creator>
  <cp:lastModifiedBy>ZTE</cp:lastModifiedBy>
  <dcterms:created xsi:type="dcterms:W3CDTF">2007-12-10T15:13:00Z</dcterms:created>
  <dcterms:modified xsi:type="dcterms:W3CDTF">2022-04-25T18:47:03Z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
WzSHhu2Qobep7O3coV5MJCQiCUj+MSjuX9vx8l+j7NlpCzIGM1IYTLvAmWbdafwXDf4WpAI3
rYzt+2inCMC/w9croxxPeEZvFHRwab90rEUkS69ORVNPwEy2THK0ZZ8oWPNySTrY83JA0mC5
bqVJRttpiB/0k1UiEe</vt:lpwstr>
  </property>
  <property fmtid="{D5CDD505-2E9C-101B-9397-08002B2CF9AE}" pid="4" name="_new_ms_pID_725431">
    <vt:lpwstr>RHyWWdKFmCShyrGZITE6W9jB9Qt5PpapJP0UxNwYpIjS0iTDxY35dP
zuRdyhe4/LJPn/qiwtK8p2b0n/xn3zmaR85R5V70WyEHoTpnLT/G8tcDVZkIRk9MBV/hv4AA
059ypXkks1DjgBD2wWt7obykTCBY6kpiYkRDdqQYySk7m2MTBHtQ2iFxFD54TIYyDNd8mPUE
NQnORKjdOlTfFnuBfugr2AhK4KlmVgkwpG/W</vt:lpwstr>
  </property>
  <property fmtid="{D5CDD505-2E9C-101B-9397-08002B2CF9AE}" pid="5" name="_new_ms_pID_725432">
    <vt:lpwstr>EuSnAn2PjHkfG0mCf9PkPvO23+FF0OMgCIQP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2019-02-28 06:28:51Z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(3)OZw1W4quTikLPqXI0ZuMrvLR0BSnjUnLN1uaOqebNae2PV3RZGmGnVi4I8xUGHN1h0vyGa51
QuQWP7XIMiBf+Xh+3cAE9UmT4oJz5ihPMSrE/r4Eo+98DVR5DUe60TGTd24cNhp46i3yjc9q
lhSzLqA2wf3YV04wmBy/K3AANnm0t3e0izVEqWume8t0fop3MApKIh3WKeFP86eODlMn8LcF
XCYfreFF/FL1OyHMKi</vt:lpwstr>
  </property>
  <property fmtid="{D5CDD505-2E9C-101B-9397-08002B2CF9AE}" pid="13" name="_2015_ms_pID_7253431">
    <vt:lpwstr>0UsgxHEjqkaTiclp3UoLugr2a/ATNYLFQx7oOGUye7PN3Mz+D+KjF0
xZelIz3sFGh4TzHXzI+YibXhO0umQ/TfW8gGAkjn8Tuc+H0kbU2gEXT6qG+kCgnjt7sgteqJ
szmPcH/e4D42s1BDalsKODgYTpe5bg/yEU/jcp0OSoC5bjGTX3Q1nsQ5R3t4+EtMDKhM8HR4
m7vEK2P4cL/yc/QYMWP0wKo/9+10H9DQWIVK</vt:lpwstr>
  </property>
  <property fmtid="{D5CDD505-2E9C-101B-9397-08002B2CF9AE}" pid="14" name="_2015_ms_pID_7253432">
    <vt:lpwstr>MTaXhtf14XMg8OrKNmF2hsc=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1551252328</vt:lpwstr>
  </property>
  <property fmtid="{D5CDD505-2E9C-101B-9397-08002B2CF9AE}" pid="19" name="CTPClassification">
    <vt:lpwstr>CTP_NT</vt:lpwstr>
  </property>
  <property fmtid="{D5CDD505-2E9C-101B-9397-08002B2CF9AE}" pid="20" name="KSOProductBuildVer">
    <vt:lpwstr>2052-11.8.2.9022</vt:lpwstr>
  </property>
</Properties>
</file>